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735" activeTab="1"/>
  </bookViews>
  <sheets>
    <sheet name="TABLE - 1" sheetId="2" r:id="rId1"/>
    <sheet name="TABLE - 1A &amp; 1B" sheetId="4" r:id="rId2"/>
  </sheets>
  <definedNames>
    <definedName name="_xlnm._FilterDatabase" localSheetId="0" hidden="1">'TABLE - 1'!$D$8:$D$37</definedName>
  </definedNames>
  <calcPr calcId="124519"/>
</workbook>
</file>

<file path=xl/calcChain.xml><?xml version="1.0" encoding="utf-8"?>
<calcChain xmlns="http://schemas.openxmlformats.org/spreadsheetml/2006/main">
  <c r="D55" i="4"/>
  <c r="E42" i="2"/>
  <c r="F42"/>
</calcChain>
</file>

<file path=xl/sharedStrings.xml><?xml version="1.0" encoding="utf-8"?>
<sst xmlns="http://schemas.openxmlformats.org/spreadsheetml/2006/main" count="109" uniqueCount="38">
  <si>
    <t>TABLE- 1</t>
  </si>
  <si>
    <t>CUSTOM</t>
  </si>
  <si>
    <t>TYPE</t>
  </si>
  <si>
    <t>ENTERED</t>
  </si>
  <si>
    <t>CLEARED</t>
  </si>
  <si>
    <t>ZONES</t>
  </si>
  <si>
    <t>NRT</t>
  </si>
  <si>
    <t>ST</t>
  </si>
  <si>
    <t>SV</t>
  </si>
  <si>
    <t>CHENNAI</t>
  </si>
  <si>
    <t>COCHIN</t>
  </si>
  <si>
    <t>KOLKATA</t>
  </si>
  <si>
    <t>MUMBAI</t>
  </si>
  <si>
    <t>TOTAL</t>
  </si>
  <si>
    <t>BEDI PORTS</t>
  </si>
  <si>
    <t>GANGAVARAM</t>
  </si>
  <si>
    <t>KAKINADA</t>
  </si>
  <si>
    <t>MAGDALLA</t>
  </si>
  <si>
    <t>NAVLAKHI</t>
  </si>
  <si>
    <t>PARADEEP</t>
  </si>
  <si>
    <t>SALAYA PORT</t>
  </si>
  <si>
    <t>SIKKA PORT</t>
  </si>
  <si>
    <t>TUTICORIN</t>
  </si>
  <si>
    <t>MORMOGAO</t>
  </si>
  <si>
    <t>NEW MANGALORE</t>
  </si>
  <si>
    <t>GRAND TOTAL</t>
  </si>
  <si>
    <t>BEDI PORT</t>
  </si>
  <si>
    <t>GANGAVARM</t>
  </si>
  <si>
    <t>MORMUGAO</t>
  </si>
  <si>
    <t>Total No.  of Vessels which Entered and Cleared with Cargoes (including cases of repeated voyages)in Foreign Trade according to Customs Zones during 2019 to  2020</t>
  </si>
  <si>
    <t>Total NRT of Vessels  which Entered and Cleared with Cargoes (including cases of repeated voyages)in Foreign Trade according to Customs Zones during  2019 to  2020.</t>
  </si>
  <si>
    <t>(No.)</t>
  </si>
  <si>
    <t>TABLE - 1A</t>
  </si>
  <si>
    <t>TABLE - 1B</t>
  </si>
  <si>
    <t>Total Number and Net Registered Tonnage( NRT ) of Vessels (including the cases of repeated Voyages) which Entered and Cleared with Cargoes in Foreign Trade according to Customs Zones during April 2019 to March 2020</t>
  </si>
  <si>
    <t>NO.</t>
  </si>
  <si>
    <r>
      <t>ST/</t>
    </r>
    <r>
      <rPr>
        <b/>
        <sz val="11"/>
        <color rgb="FFC00000"/>
        <rFont val="Calibri"/>
        <family val="2"/>
        <scheme val="minor"/>
      </rPr>
      <t>SV</t>
    </r>
  </si>
  <si>
    <t>(NRT)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</si>
</sst>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4" tint="-0.249977111117893"/>
      <name val="Times New Roman"/>
      <family val="1"/>
    </font>
    <font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theme="3" tint="-0.249977111117893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mbria"/>
      <family val="1"/>
      <scheme val="major"/>
    </font>
    <font>
      <b/>
      <sz val="14"/>
      <name val="Calibri"/>
      <family val="2"/>
      <scheme val="minor"/>
    </font>
    <font>
      <b/>
      <sz val="12"/>
      <name val="Cambria"/>
      <family val="1"/>
      <scheme val="major"/>
    </font>
    <font>
      <b/>
      <sz val="12"/>
      <color rgb="FFC00000"/>
      <name val="Cambria"/>
      <family val="1"/>
      <scheme val="major"/>
    </font>
    <font>
      <b/>
      <sz val="12"/>
      <color rgb="FFFFFF00"/>
      <name val="Cambria"/>
      <family val="1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525000"/>
        <bgColor theme="4" tint="0.79998168889431442"/>
      </patternFill>
    </fill>
    <fill>
      <patternFill patternType="solid">
        <fgColor rgb="FF525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ED757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0" fillId="0" borderId="0" xfId="0" applyFont="1" applyBorder="1" applyAlignment="1">
      <alignment horizontal="left"/>
    </xf>
    <xf numFmtId="0" fontId="10" fillId="0" borderId="0" xfId="0" applyNumberFormat="1" applyFont="1" applyBorder="1"/>
    <xf numFmtId="0" fontId="14" fillId="0" borderId="0" xfId="0" applyFont="1"/>
    <xf numFmtId="0" fontId="15" fillId="0" borderId="0" xfId="2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0" fillId="0" borderId="0" xfId="0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11" fillId="0" borderId="0" xfId="0" applyFont="1" applyBorder="1"/>
    <xf numFmtId="0" fontId="3" fillId="0" borderId="0" xfId="0" applyFont="1" applyBorder="1"/>
    <xf numFmtId="0" fontId="8" fillId="0" borderId="0" xfId="1" applyFont="1" applyBorder="1" applyAlignment="1">
      <alignment horizontal="center"/>
    </xf>
    <xf numFmtId="0" fontId="0" fillId="0" borderId="0" xfId="0" applyBorder="1" applyAlignment="1">
      <alignment horizontal="left" indent="1"/>
    </xf>
    <xf numFmtId="0" fontId="0" fillId="0" borderId="0" xfId="0" applyNumberFormat="1" applyBorder="1"/>
    <xf numFmtId="0" fontId="5" fillId="0" borderId="0" xfId="1" applyFont="1" applyBorder="1"/>
    <xf numFmtId="0" fontId="4" fillId="0" borderId="0" xfId="1" applyFont="1" applyBorder="1"/>
    <xf numFmtId="0" fontId="8" fillId="0" borderId="0" xfId="1" applyFont="1" applyBorder="1" applyAlignment="1"/>
    <xf numFmtId="0" fontId="9" fillId="0" borderId="0" xfId="0" applyFont="1" applyBorder="1"/>
    <xf numFmtId="0" fontId="1" fillId="0" borderId="0" xfId="1" applyBorder="1"/>
    <xf numFmtId="0" fontId="2" fillId="0" borderId="0" xfId="1" applyFont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NumberFormat="1" applyFont="1" applyBorder="1"/>
    <xf numFmtId="0" fontId="0" fillId="0" borderId="14" xfId="0" applyBorder="1"/>
    <xf numFmtId="0" fontId="19" fillId="6" borderId="2" xfId="1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left"/>
    </xf>
    <xf numFmtId="0" fontId="10" fillId="7" borderId="0" xfId="0" applyNumberFormat="1" applyFont="1" applyFill="1" applyBorder="1"/>
    <xf numFmtId="0" fontId="21" fillId="8" borderId="14" xfId="0" applyFont="1" applyFill="1" applyBorder="1" applyAlignment="1">
      <alignment horizontal="center"/>
    </xf>
    <xf numFmtId="0" fontId="13" fillId="8" borderId="14" xfId="1" applyFont="1" applyFill="1" applyBorder="1" applyAlignment="1">
      <alignment horizontal="center"/>
    </xf>
    <xf numFmtId="0" fontId="23" fillId="0" borderId="0" xfId="0" applyFont="1"/>
    <xf numFmtId="0" fontId="24" fillId="5" borderId="8" xfId="2" applyFont="1" applyFill="1" applyBorder="1" applyAlignment="1">
      <alignment horizontal="center" wrapText="1"/>
    </xf>
    <xf numFmtId="0" fontId="24" fillId="5" borderId="10" xfId="2" applyFont="1" applyFill="1" applyBorder="1" applyAlignment="1">
      <alignment horizontal="center" wrapText="1"/>
    </xf>
    <xf numFmtId="0" fontId="25" fillId="3" borderId="12" xfId="2" applyFont="1" applyFill="1" applyBorder="1" applyAlignment="1">
      <alignment horizontal="center" wrapText="1"/>
    </xf>
    <xf numFmtId="0" fontId="25" fillId="3" borderId="10" xfId="2" applyFont="1" applyFill="1" applyBorder="1" applyAlignment="1">
      <alignment horizontal="center" wrapText="1"/>
    </xf>
    <xf numFmtId="0" fontId="25" fillId="3" borderId="8" xfId="0" applyFont="1" applyFill="1" applyBorder="1"/>
    <xf numFmtId="0" fontId="26" fillId="4" borderId="23" xfId="0" applyFont="1" applyFill="1" applyBorder="1" applyAlignment="1">
      <alignment horizontal="center" vertical="center"/>
    </xf>
    <xf numFmtId="0" fontId="25" fillId="3" borderId="9" xfId="0" applyFont="1" applyFill="1" applyBorder="1"/>
    <xf numFmtId="0" fontId="26" fillId="4" borderId="25" xfId="0" applyFont="1" applyFill="1" applyBorder="1" applyAlignment="1">
      <alignment horizontal="center" vertical="center"/>
    </xf>
    <xf numFmtId="0" fontId="25" fillId="3" borderId="10" xfId="0" applyFont="1" applyFill="1" applyBorder="1"/>
    <xf numFmtId="0" fontId="26" fillId="4" borderId="27" xfId="0" applyFont="1" applyFill="1" applyBorder="1" applyAlignment="1">
      <alignment horizontal="center" vertical="center"/>
    </xf>
    <xf numFmtId="0" fontId="25" fillId="0" borderId="3" xfId="0" applyFont="1" applyFill="1" applyBorder="1"/>
    <xf numFmtId="0" fontId="26" fillId="0" borderId="3" xfId="0" applyFont="1" applyFill="1" applyBorder="1" applyAlignment="1">
      <alignment horizontal="center" vertical="center"/>
    </xf>
    <xf numFmtId="0" fontId="25" fillId="3" borderId="5" xfId="0" applyFont="1" applyFill="1" applyBorder="1"/>
    <xf numFmtId="0" fontId="25" fillId="3" borderId="6" xfId="0" applyFont="1" applyFill="1" applyBorder="1"/>
    <xf numFmtId="0" fontId="25" fillId="3" borderId="7" xfId="0" applyFont="1" applyFill="1" applyBorder="1"/>
    <xf numFmtId="0" fontId="26" fillId="0" borderId="3" xfId="0" applyFont="1" applyFill="1" applyBorder="1"/>
    <xf numFmtId="0" fontId="19" fillId="9" borderId="9" xfId="0" applyFont="1" applyFill="1" applyBorder="1" applyAlignment="1">
      <alignment horizontal="center" vertical="center"/>
    </xf>
    <xf numFmtId="0" fontId="20" fillId="9" borderId="20" xfId="0" applyFont="1" applyFill="1" applyBorder="1" applyAlignment="1">
      <alignment horizontal="center" vertical="center"/>
    </xf>
    <xf numFmtId="0" fontId="20" fillId="9" borderId="20" xfId="0" applyNumberFormat="1" applyFont="1" applyFill="1" applyBorder="1" applyAlignment="1">
      <alignment horizontal="center" vertical="center"/>
    </xf>
    <xf numFmtId="0" fontId="22" fillId="9" borderId="9" xfId="0" applyFont="1" applyFill="1" applyBorder="1" applyAlignment="1">
      <alignment horizontal="center" vertical="center"/>
    </xf>
    <xf numFmtId="0" fontId="19" fillId="6" borderId="4" xfId="1" applyFont="1" applyFill="1" applyBorder="1" applyAlignment="1">
      <alignment horizontal="center" vertical="center"/>
    </xf>
    <xf numFmtId="0" fontId="19" fillId="8" borderId="5" xfId="1" applyFont="1" applyFill="1" applyBorder="1" applyAlignment="1">
      <alignment horizontal="center"/>
    </xf>
    <xf numFmtId="0" fontId="19" fillId="8" borderId="7" xfId="1" applyFont="1" applyFill="1" applyBorder="1" applyAlignment="1">
      <alignment horizontal="center" vertical="center"/>
    </xf>
    <xf numFmtId="0" fontId="26" fillId="8" borderId="22" xfId="0" applyFont="1" applyFill="1" applyBorder="1" applyAlignment="1">
      <alignment horizontal="center" vertical="center"/>
    </xf>
    <xf numFmtId="0" fontId="26" fillId="8" borderId="24" xfId="0" applyFont="1" applyFill="1" applyBorder="1" applyAlignment="1">
      <alignment horizontal="center" vertical="center"/>
    </xf>
    <xf numFmtId="0" fontId="26" fillId="8" borderId="26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left"/>
    </xf>
    <xf numFmtId="0" fontId="28" fillId="10" borderId="3" xfId="0" applyFont="1" applyFill="1" applyBorder="1"/>
    <xf numFmtId="0" fontId="28" fillId="11" borderId="1" xfId="0" applyFont="1" applyFill="1" applyBorder="1" applyAlignment="1">
      <alignment horizontal="center" vertical="center"/>
    </xf>
    <xf numFmtId="0" fontId="28" fillId="10" borderId="1" xfId="0" applyNumberFormat="1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center"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20" xfId="0" applyNumberFormat="1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20" fillId="8" borderId="19" xfId="0" applyFont="1" applyFill="1" applyBorder="1" applyAlignment="1">
      <alignment horizontal="center" vertical="center"/>
    </xf>
    <xf numFmtId="0" fontId="20" fillId="8" borderId="19" xfId="0" applyNumberFormat="1" applyFont="1" applyFill="1" applyBorder="1" applyAlignment="1">
      <alignment horizontal="center" vertical="center"/>
    </xf>
    <xf numFmtId="0" fontId="22" fillId="8" borderId="10" xfId="0" applyFont="1" applyFill="1" applyBorder="1" applyAlignment="1">
      <alignment horizontal="center" vertical="center"/>
    </xf>
    <xf numFmtId="0" fontId="20" fillId="8" borderId="21" xfId="0" applyNumberFormat="1" applyFont="1" applyFill="1" applyBorder="1" applyAlignment="1">
      <alignment horizontal="center" vertical="center"/>
    </xf>
    <xf numFmtId="0" fontId="27" fillId="13" borderId="8" xfId="1" applyFont="1" applyFill="1" applyBorder="1" applyAlignment="1">
      <alignment horizontal="center"/>
    </xf>
    <xf numFmtId="0" fontId="27" fillId="13" borderId="10" xfId="1" applyFont="1" applyFill="1" applyBorder="1" applyAlignment="1">
      <alignment horizontal="center"/>
    </xf>
    <xf numFmtId="0" fontId="30" fillId="16" borderId="8" xfId="0" applyFont="1" applyFill="1" applyBorder="1" applyAlignment="1">
      <alignment horizontal="center" vertical="center"/>
    </xf>
    <xf numFmtId="0" fontId="30" fillId="16" borderId="19" xfId="0" applyFont="1" applyFill="1" applyBorder="1" applyAlignment="1">
      <alignment horizontal="center" vertical="center"/>
    </xf>
    <xf numFmtId="0" fontId="30" fillId="16" borderId="19" xfId="0" applyNumberFormat="1" applyFont="1" applyFill="1" applyBorder="1" applyAlignment="1">
      <alignment horizontal="center" vertical="center"/>
    </xf>
    <xf numFmtId="0" fontId="31" fillId="16" borderId="10" xfId="0" applyFont="1" applyFill="1" applyBorder="1" applyAlignment="1">
      <alignment horizontal="center" vertical="center"/>
    </xf>
    <xf numFmtId="0" fontId="31" fillId="16" borderId="21" xfId="0" applyFont="1" applyFill="1" applyBorder="1" applyAlignment="1">
      <alignment horizontal="center" vertical="center"/>
    </xf>
    <xf numFmtId="0" fontId="31" fillId="16" borderId="21" xfId="0" applyNumberFormat="1" applyFont="1" applyFill="1" applyBorder="1" applyAlignment="1">
      <alignment horizontal="center" vertical="center"/>
    </xf>
    <xf numFmtId="0" fontId="25" fillId="9" borderId="22" xfId="0" applyFont="1" applyFill="1" applyBorder="1"/>
    <xf numFmtId="0" fontId="25" fillId="9" borderId="24" xfId="0" applyFont="1" applyFill="1" applyBorder="1"/>
    <xf numFmtId="0" fontId="25" fillId="9" borderId="26" xfId="0" applyFont="1" applyFill="1" applyBorder="1"/>
    <xf numFmtId="0" fontId="25" fillId="9" borderId="11" xfId="2" applyFont="1" applyFill="1" applyBorder="1" applyAlignment="1">
      <alignment horizontal="center" wrapText="1"/>
    </xf>
    <xf numFmtId="0" fontId="25" fillId="4" borderId="23" xfId="0" applyFont="1" applyFill="1" applyBorder="1"/>
    <xf numFmtId="0" fontId="25" fillId="4" borderId="25" xfId="0" applyFont="1" applyFill="1" applyBorder="1"/>
    <xf numFmtId="0" fontId="25" fillId="4" borderId="27" xfId="0" applyFont="1" applyFill="1" applyBorder="1"/>
    <xf numFmtId="0" fontId="25" fillId="4" borderId="8" xfId="2" applyFont="1" applyFill="1" applyBorder="1" applyAlignment="1">
      <alignment horizontal="center" wrapText="1"/>
    </xf>
    <xf numFmtId="0" fontId="32" fillId="15" borderId="2" xfId="0" applyFont="1" applyFill="1" applyBorder="1"/>
    <xf numFmtId="0" fontId="32" fillId="15" borderId="3" xfId="0" applyFont="1" applyFill="1" applyBorder="1"/>
    <xf numFmtId="0" fontId="32" fillId="15" borderId="4" xfId="0" applyFont="1" applyFill="1" applyBorder="1"/>
    <xf numFmtId="0" fontId="25" fillId="8" borderId="11" xfId="2" applyFont="1" applyFill="1" applyBorder="1" applyAlignment="1">
      <alignment horizontal="center" wrapText="1"/>
    </xf>
    <xf numFmtId="0" fontId="32" fillId="12" borderId="1" xfId="0" applyFont="1" applyFill="1" applyBorder="1"/>
    <xf numFmtId="0" fontId="32" fillId="12" borderId="3" xfId="0" applyFont="1" applyFill="1" applyBorder="1" applyAlignment="1">
      <alignment horizontal="center" vertical="center"/>
    </xf>
    <xf numFmtId="0" fontId="32" fillId="12" borderId="4" xfId="0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left" vertical="center"/>
    </xf>
    <xf numFmtId="0" fontId="19" fillId="8" borderId="10" xfId="0" applyFont="1" applyFill="1" applyBorder="1" applyAlignment="1">
      <alignment horizontal="left" vertical="center"/>
    </xf>
    <xf numFmtId="0" fontId="19" fillId="9" borderId="9" xfId="0" applyFont="1" applyFill="1" applyBorder="1" applyAlignment="1">
      <alignment horizontal="left" vertical="center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29" fillId="2" borderId="13" xfId="1" applyFont="1" applyFill="1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0" fillId="16" borderId="5" xfId="0" applyFont="1" applyFill="1" applyBorder="1" applyAlignment="1">
      <alignment vertical="center"/>
    </xf>
    <xf numFmtId="0" fontId="30" fillId="16" borderId="7" xfId="0" applyFont="1" applyFill="1" applyBorder="1" applyAlignment="1">
      <alignment vertical="center"/>
    </xf>
    <xf numFmtId="0" fontId="19" fillId="14" borderId="2" xfId="1" applyFont="1" applyFill="1" applyBorder="1" applyAlignment="1">
      <alignment horizontal="center"/>
    </xf>
    <xf numFmtId="0" fontId="19" fillId="14" borderId="4" xfId="1" applyFont="1" applyFill="1" applyBorder="1" applyAlignment="1">
      <alignment horizontal="center"/>
    </xf>
    <xf numFmtId="0" fontId="19" fillId="5" borderId="2" xfId="1" applyFont="1" applyFill="1" applyBorder="1" applyAlignment="1">
      <alignment horizontal="center"/>
    </xf>
    <xf numFmtId="0" fontId="19" fillId="5" borderId="4" xfId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9" fillId="8" borderId="8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CED757"/>
      <color rgb="FF525000"/>
      <color rgb="FFAAABE8"/>
      <color rgb="FFF0ADF5"/>
      <color rgb="FF00FFFF"/>
      <color rgb="FFFBF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IN" sz="1050" b="1" i="0" baseline="0">
                <a:effectLst/>
              </a:rPr>
              <a:t>Total NRT of Vessels which Entered &amp; cleared with Cargoes (including cases of repeated voyages) in Foreign Trade according to Customs Zones during 2019 - 2020</a:t>
            </a:r>
            <a:endParaRPr lang="en-IN" sz="1050">
              <a:effectLst/>
            </a:endParaRPr>
          </a:p>
        </c:rich>
      </c:tx>
      <c:layout>
        <c:manualLayout>
          <c:xMode val="edge"/>
          <c:yMode val="edge"/>
          <c:x val="7.7715563332361355E-3"/>
          <c:y val="1.0075564086141048E-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accent1"/>
          </a:solidFill>
        </a:ln>
      </c:spPr>
    </c:title>
    <c:plotArea>
      <c:layout>
        <c:manualLayout>
          <c:layoutTarget val="inner"/>
          <c:xMode val="edge"/>
          <c:yMode val="edge"/>
          <c:x val="8.1395742198892021E-2"/>
          <c:y val="0.16623305599527793"/>
          <c:w val="0.58425391270535532"/>
          <c:h val="0.79470284490559961"/>
        </c:manualLayout>
      </c:layout>
      <c:pieChart>
        <c:varyColors val="1"/>
        <c:ser>
          <c:idx val="0"/>
          <c:order val="0"/>
          <c:tx>
            <c:strRef>
              <c:f>'TABLE - 1A &amp; 1B'!$D$8:$D$9</c:f>
              <c:strCache>
                <c:ptCount val="1"/>
                <c:pt idx="0">
                  <c:v>ENTERED (No.)</c:v>
                </c:pt>
              </c:strCache>
            </c:strRef>
          </c:tx>
          <c:cat>
            <c:strRef>
              <c:f>'TABLE - 1A &amp; 1B'!$C$10:$C$24</c:f>
              <c:strCache>
                <c:ptCount val="15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GANGAVARM</c:v>
                </c:pt>
                <c:pt idx="4">
                  <c:v>KAKINADA</c:v>
                </c:pt>
                <c:pt idx="5">
                  <c:v>KOLKATA</c:v>
                </c:pt>
                <c:pt idx="6">
                  <c:v>MAGDALLA</c:v>
                </c:pt>
                <c:pt idx="7">
                  <c:v>MORMUGAO</c:v>
                </c:pt>
                <c:pt idx="8">
                  <c:v>MUMBAI</c:v>
                </c:pt>
                <c:pt idx="9">
                  <c:v>NAVLAKHI</c:v>
                </c:pt>
                <c:pt idx="10">
                  <c:v>NEW MANGALORE</c:v>
                </c:pt>
                <c:pt idx="11">
                  <c:v>PARADEEP</c:v>
                </c:pt>
                <c:pt idx="12">
                  <c:v>SALAYA PORT</c:v>
                </c:pt>
                <c:pt idx="13">
                  <c:v>SIKKA PORT</c:v>
                </c:pt>
                <c:pt idx="14">
                  <c:v>TUTICORIN</c:v>
                </c:pt>
              </c:strCache>
            </c:strRef>
          </c:cat>
          <c:val>
            <c:numRef>
              <c:f>'TABLE - 1A &amp; 1B'!$D$10:$D$24</c:f>
              <c:numCache>
                <c:formatCode>General</c:formatCode>
                <c:ptCount val="15"/>
                <c:pt idx="0">
                  <c:v>17</c:v>
                </c:pt>
                <c:pt idx="1">
                  <c:v>748</c:v>
                </c:pt>
                <c:pt idx="2">
                  <c:v>323</c:v>
                </c:pt>
                <c:pt idx="3">
                  <c:v>325</c:v>
                </c:pt>
                <c:pt idx="4">
                  <c:v>28</c:v>
                </c:pt>
                <c:pt idx="5">
                  <c:v>693</c:v>
                </c:pt>
                <c:pt idx="6">
                  <c:v>236</c:v>
                </c:pt>
                <c:pt idx="7">
                  <c:v>130</c:v>
                </c:pt>
                <c:pt idx="8">
                  <c:v>0</c:v>
                </c:pt>
                <c:pt idx="9">
                  <c:v>131</c:v>
                </c:pt>
                <c:pt idx="10">
                  <c:v>500</c:v>
                </c:pt>
                <c:pt idx="11">
                  <c:v>767</c:v>
                </c:pt>
                <c:pt idx="12">
                  <c:v>57</c:v>
                </c:pt>
                <c:pt idx="13">
                  <c:v>453</c:v>
                </c:pt>
                <c:pt idx="14">
                  <c:v>833</c:v>
                </c:pt>
              </c:numCache>
            </c:numRef>
          </c:val>
        </c:ser>
        <c:ser>
          <c:idx val="1"/>
          <c:order val="1"/>
          <c:tx>
            <c:strRef>
              <c:f>'TABLE - 1A &amp; 1B'!$E$8:$E$9</c:f>
              <c:strCache>
                <c:ptCount val="1"/>
                <c:pt idx="0">
                  <c:v>CLEARED (No.)</c:v>
                </c:pt>
              </c:strCache>
            </c:strRef>
          </c:tx>
          <c:cat>
            <c:strRef>
              <c:f>'TABLE - 1A &amp; 1B'!$C$10:$C$24</c:f>
              <c:strCache>
                <c:ptCount val="15"/>
                <c:pt idx="0">
                  <c:v>BEDI PORT</c:v>
                </c:pt>
                <c:pt idx="1">
                  <c:v>CHENNAI</c:v>
                </c:pt>
                <c:pt idx="2">
                  <c:v>COCHIN</c:v>
                </c:pt>
                <c:pt idx="3">
                  <c:v>GANGAVARM</c:v>
                </c:pt>
                <c:pt idx="4">
                  <c:v>KAKINADA</c:v>
                </c:pt>
                <c:pt idx="5">
                  <c:v>KOLKATA</c:v>
                </c:pt>
                <c:pt idx="6">
                  <c:v>MAGDALLA</c:v>
                </c:pt>
                <c:pt idx="7">
                  <c:v>MORMUGAO</c:v>
                </c:pt>
                <c:pt idx="8">
                  <c:v>MUMBAI</c:v>
                </c:pt>
                <c:pt idx="9">
                  <c:v>NAVLAKHI</c:v>
                </c:pt>
                <c:pt idx="10">
                  <c:v>NEW MANGALORE</c:v>
                </c:pt>
                <c:pt idx="11">
                  <c:v>PARADEEP</c:v>
                </c:pt>
                <c:pt idx="12">
                  <c:v>SALAYA PORT</c:v>
                </c:pt>
                <c:pt idx="13">
                  <c:v>SIKKA PORT</c:v>
                </c:pt>
                <c:pt idx="14">
                  <c:v>TUTICORIN</c:v>
                </c:pt>
              </c:strCache>
            </c:strRef>
          </c:cat>
          <c:val>
            <c:numRef>
              <c:f>'TABLE - 1A &amp; 1B'!$E$10:$E$24</c:f>
              <c:numCache>
                <c:formatCode>General</c:formatCode>
                <c:ptCount val="15"/>
                <c:pt idx="0">
                  <c:v>23</c:v>
                </c:pt>
                <c:pt idx="1">
                  <c:v>577</c:v>
                </c:pt>
                <c:pt idx="2">
                  <c:v>330</c:v>
                </c:pt>
                <c:pt idx="3">
                  <c:v>65</c:v>
                </c:pt>
                <c:pt idx="4">
                  <c:v>162</c:v>
                </c:pt>
                <c:pt idx="5">
                  <c:v>563</c:v>
                </c:pt>
                <c:pt idx="6">
                  <c:v>105</c:v>
                </c:pt>
                <c:pt idx="7">
                  <c:v>14</c:v>
                </c:pt>
                <c:pt idx="8">
                  <c:v>424</c:v>
                </c:pt>
                <c:pt idx="9">
                  <c:v>6</c:v>
                </c:pt>
                <c:pt idx="10">
                  <c:v>233</c:v>
                </c:pt>
                <c:pt idx="11">
                  <c:v>392</c:v>
                </c:pt>
                <c:pt idx="12">
                  <c:v>57</c:v>
                </c:pt>
                <c:pt idx="13">
                  <c:v>754</c:v>
                </c:pt>
                <c:pt idx="14">
                  <c:v>487</c:v>
                </c:pt>
              </c:numCache>
            </c:numRef>
          </c:val>
        </c:ser>
        <c:firstSliceAng val="0"/>
      </c:pieChart>
      <c:spPr>
        <a:solidFill>
          <a:schemeClr val="bg1">
            <a:lumMod val="95000"/>
          </a:schemeClr>
        </a:solidFill>
      </c:spPr>
    </c:plotArea>
    <c:legend>
      <c:legendPos val="r"/>
      <c:layout>
        <c:manualLayout>
          <c:xMode val="edge"/>
          <c:yMode val="edge"/>
          <c:x val="0.80388095873042609"/>
          <c:y val="8.3740631179877692E-2"/>
          <c:w val="0.19081112083211821"/>
          <c:h val="0.90123408470772637"/>
        </c:manualLayout>
      </c:layout>
      <c:txPr>
        <a:bodyPr/>
        <a:lstStyle/>
        <a:p>
          <a:pPr>
            <a:defRPr lang="en-US" sz="800" b="1"/>
          </a:pPr>
          <a:endParaRPr lang="en-US"/>
        </a:p>
      </c:txPr>
    </c:legend>
    <c:plotVisOnly val="1"/>
    <c:dispBlanksAs val="zero"/>
  </c:chart>
  <c:spPr>
    <a:solidFill>
      <a:schemeClr val="bg1">
        <a:lumMod val="85000"/>
      </a:schemeClr>
    </a:solidFill>
    <a:ln w="22225">
      <a:solidFill>
        <a:srgbClr val="0070C0"/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 rot="0" vert="horz"/>
          <a:lstStyle/>
          <a:p>
            <a:pPr>
              <a:defRPr sz="1200"/>
            </a:pPr>
            <a:r>
              <a:rPr lang="en-IN" sz="1200"/>
              <a:t>Total NRT of Vessels which Entered &amp; cleared with Cargoes (including cases of repeated voyages) in Foreign Trade according to Customs Zones during 2019 - 2020</a:t>
            </a:r>
          </a:p>
        </c:rich>
      </c:tx>
      <c:layout>
        <c:manualLayout>
          <c:xMode val="edge"/>
          <c:yMode val="edge"/>
          <c:x val="5.6859082614293894E-3"/>
          <c:y val="0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</c:spPr>
    </c:title>
    <c:plotArea>
      <c:layout>
        <c:manualLayout>
          <c:layoutTarget val="inner"/>
          <c:xMode val="edge"/>
          <c:yMode val="edge"/>
          <c:x val="4.3249110544316766E-2"/>
          <c:y val="0.16743272823489797"/>
          <c:w val="0.64240166915415775"/>
          <c:h val="0.82331665236774154"/>
        </c:manualLayout>
      </c:layout>
      <c:pieChart>
        <c:varyColors val="1"/>
        <c:ser>
          <c:idx val="0"/>
          <c:order val="0"/>
          <c:tx>
            <c:strRef>
              <c:f>'TABLE - 1A &amp; 1B'!$D$37:$D$38</c:f>
              <c:strCache>
                <c:ptCount val="1"/>
                <c:pt idx="0">
                  <c:v>ENTERED (NRT)</c:v>
                </c:pt>
              </c:strCache>
            </c:strRef>
          </c:tx>
          <c:cat>
            <c:strRef>
              <c:f>'TABLE - 1A &amp; 1B'!$C$39:$C$53</c:f>
              <c:strCache>
                <c:ptCount val="15"/>
                <c:pt idx="0">
                  <c:v>BEDI PORTS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KOLKATA</c:v>
                </c:pt>
                <c:pt idx="6">
                  <c:v>MAGDALLA</c:v>
                </c:pt>
                <c:pt idx="7">
                  <c:v>MORMUGAO</c:v>
                </c:pt>
                <c:pt idx="8">
                  <c:v>MUMBAI</c:v>
                </c:pt>
                <c:pt idx="9">
                  <c:v>NAVLAKHI</c:v>
                </c:pt>
                <c:pt idx="10">
                  <c:v>NEW MANGALORE</c:v>
                </c:pt>
                <c:pt idx="11">
                  <c:v>PARADEEP</c:v>
                </c:pt>
                <c:pt idx="12">
                  <c:v>SALAYA PORT</c:v>
                </c:pt>
                <c:pt idx="13">
                  <c:v>SIKKA PORT</c:v>
                </c:pt>
                <c:pt idx="14">
                  <c:v>TUTICORIN</c:v>
                </c:pt>
              </c:strCache>
            </c:strRef>
          </c:cat>
          <c:val>
            <c:numRef>
              <c:f>'TABLE - 1A &amp; 1B'!$D$39:$D$53</c:f>
              <c:numCache>
                <c:formatCode>General</c:formatCode>
                <c:ptCount val="15"/>
                <c:pt idx="0">
                  <c:v>397752</c:v>
                </c:pt>
                <c:pt idx="1">
                  <c:v>13019240</c:v>
                </c:pt>
                <c:pt idx="2">
                  <c:v>8906301</c:v>
                </c:pt>
                <c:pt idx="3">
                  <c:v>10872280</c:v>
                </c:pt>
                <c:pt idx="4">
                  <c:v>104445</c:v>
                </c:pt>
                <c:pt idx="5">
                  <c:v>3159182</c:v>
                </c:pt>
                <c:pt idx="6">
                  <c:v>5114586</c:v>
                </c:pt>
                <c:pt idx="7">
                  <c:v>3205529</c:v>
                </c:pt>
                <c:pt idx="8">
                  <c:v>0</c:v>
                </c:pt>
                <c:pt idx="9">
                  <c:v>7646869</c:v>
                </c:pt>
                <c:pt idx="10">
                  <c:v>8988800</c:v>
                </c:pt>
                <c:pt idx="11">
                  <c:v>24835027</c:v>
                </c:pt>
                <c:pt idx="12">
                  <c:v>2350492</c:v>
                </c:pt>
                <c:pt idx="13">
                  <c:v>32124747</c:v>
                </c:pt>
                <c:pt idx="14">
                  <c:v>8323528</c:v>
                </c:pt>
              </c:numCache>
            </c:numRef>
          </c:val>
        </c:ser>
        <c:ser>
          <c:idx val="1"/>
          <c:order val="1"/>
          <c:tx>
            <c:strRef>
              <c:f>'TABLE - 1A &amp; 1B'!$E$37:$E$38</c:f>
              <c:strCache>
                <c:ptCount val="1"/>
                <c:pt idx="0">
                  <c:v>CLEARED (NRT)</c:v>
                </c:pt>
              </c:strCache>
            </c:strRef>
          </c:tx>
          <c:cat>
            <c:strRef>
              <c:f>'TABLE - 1A &amp; 1B'!$C$39:$C$53</c:f>
              <c:strCache>
                <c:ptCount val="15"/>
                <c:pt idx="0">
                  <c:v>BEDI PORTS</c:v>
                </c:pt>
                <c:pt idx="1">
                  <c:v>CHENNAI</c:v>
                </c:pt>
                <c:pt idx="2">
                  <c:v>COCHIN</c:v>
                </c:pt>
                <c:pt idx="3">
                  <c:v>GANGAVARAM</c:v>
                </c:pt>
                <c:pt idx="4">
                  <c:v>KAKINADA</c:v>
                </c:pt>
                <c:pt idx="5">
                  <c:v>KOLKATA</c:v>
                </c:pt>
                <c:pt idx="6">
                  <c:v>MAGDALLA</c:v>
                </c:pt>
                <c:pt idx="7">
                  <c:v>MORMUGAO</c:v>
                </c:pt>
                <c:pt idx="8">
                  <c:v>MUMBAI</c:v>
                </c:pt>
                <c:pt idx="9">
                  <c:v>NAVLAKHI</c:v>
                </c:pt>
                <c:pt idx="10">
                  <c:v>NEW MANGALORE</c:v>
                </c:pt>
                <c:pt idx="11">
                  <c:v>PARADEEP</c:v>
                </c:pt>
                <c:pt idx="12">
                  <c:v>SALAYA PORT</c:v>
                </c:pt>
                <c:pt idx="13">
                  <c:v>SIKKA PORT</c:v>
                </c:pt>
                <c:pt idx="14">
                  <c:v>TUTICORIN</c:v>
                </c:pt>
              </c:strCache>
            </c:strRef>
          </c:cat>
          <c:val>
            <c:numRef>
              <c:f>'TABLE - 1A &amp; 1B'!$E$39:$E$53</c:f>
              <c:numCache>
                <c:formatCode>General</c:formatCode>
                <c:ptCount val="15"/>
                <c:pt idx="0">
                  <c:v>509064</c:v>
                </c:pt>
                <c:pt idx="1">
                  <c:v>10798748</c:v>
                </c:pt>
                <c:pt idx="2">
                  <c:v>8996647</c:v>
                </c:pt>
                <c:pt idx="3">
                  <c:v>890745</c:v>
                </c:pt>
                <c:pt idx="4">
                  <c:v>1432159</c:v>
                </c:pt>
                <c:pt idx="5">
                  <c:v>2390768</c:v>
                </c:pt>
                <c:pt idx="6">
                  <c:v>1123511</c:v>
                </c:pt>
                <c:pt idx="7">
                  <c:v>232753</c:v>
                </c:pt>
                <c:pt idx="8">
                  <c:v>4795354</c:v>
                </c:pt>
                <c:pt idx="9">
                  <c:v>294464</c:v>
                </c:pt>
                <c:pt idx="10">
                  <c:v>2995281</c:v>
                </c:pt>
                <c:pt idx="11">
                  <c:v>6790474</c:v>
                </c:pt>
                <c:pt idx="12">
                  <c:v>2380492</c:v>
                </c:pt>
                <c:pt idx="13">
                  <c:v>16468775</c:v>
                </c:pt>
                <c:pt idx="14">
                  <c:v>3722605</c:v>
                </c:pt>
              </c:numCache>
            </c:numRef>
          </c:val>
        </c:ser>
        <c:firstSliceAng val="0"/>
      </c:pieChart>
    </c:plotArea>
    <c:legend>
      <c:legendPos val="b"/>
      <c:layout>
        <c:manualLayout>
          <c:xMode val="edge"/>
          <c:yMode val="edge"/>
          <c:x val="0.7433047907242446"/>
          <c:y val="0"/>
          <c:w val="0.25669526823165795"/>
          <c:h val="1"/>
        </c:manualLayout>
      </c:layout>
      <c:spPr>
        <a:solidFill>
          <a:schemeClr val="bg1">
            <a:lumMod val="85000"/>
          </a:schemeClr>
        </a:solidFill>
      </c:spPr>
      <c:txPr>
        <a:bodyPr rot="0" vert="horz"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zero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7</xdr:row>
      <xdr:rowOff>19050</xdr:rowOff>
    </xdr:from>
    <xdr:to>
      <xdr:col>12</xdr:col>
      <xdr:colOff>9526</xdr:colOff>
      <xdr:row>25</xdr:row>
      <xdr:rowOff>200026</xdr:rowOff>
    </xdr:to>
    <xdr:graphicFrame macro="">
      <xdr:nvGraphicFramePr>
        <xdr:cNvPr id="57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104775</xdr:colOff>
      <xdr:row>35</xdr:row>
      <xdr:rowOff>190499</xdr:rowOff>
    </xdr:from>
    <xdr:to>
      <xdr:col>11</xdr:col>
      <xdr:colOff>485775</xdr:colOff>
      <xdr:row>55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showGridLines="0" topLeftCell="A37" workbookViewId="0">
      <selection activeCell="K10" sqref="K10"/>
    </sheetView>
  </sheetViews>
  <sheetFormatPr defaultRowHeight="15"/>
  <cols>
    <col min="3" max="3" width="21.85546875" customWidth="1"/>
    <col min="5" max="5" width="11.28515625" customWidth="1"/>
    <col min="6" max="6" width="16.7109375" customWidth="1"/>
    <col min="7" max="7" width="12.5703125" customWidth="1"/>
    <col min="8" max="8" width="19" customWidth="1"/>
    <col min="9" max="9" width="13.140625" customWidth="1"/>
    <col min="10" max="10" width="15.5703125" customWidth="1"/>
    <col min="11" max="11" width="13.5703125" customWidth="1"/>
    <col min="12" max="12" width="12.5703125" customWidth="1"/>
    <col min="13" max="13" width="12.85546875" customWidth="1"/>
  </cols>
  <sheetData>
    <row r="1" spans="3:17" ht="15.75" thickBot="1"/>
    <row r="2" spans="3:17" ht="20.25" thickTop="1" thickBot="1">
      <c r="C2" s="19"/>
      <c r="D2" s="103" t="s">
        <v>0</v>
      </c>
      <c r="E2" s="104"/>
      <c r="F2" s="105"/>
      <c r="G2" s="19"/>
      <c r="H2" s="19"/>
    </row>
    <row r="3" spans="3:17" ht="20.25" thickTop="1" thickBot="1">
      <c r="C3" s="19"/>
      <c r="D3" s="33"/>
      <c r="E3" s="32"/>
      <c r="F3" s="32"/>
      <c r="G3" s="19"/>
      <c r="H3" s="19"/>
    </row>
    <row r="4" spans="3:17" ht="51.75" customHeight="1" thickTop="1" thickBot="1">
      <c r="C4" s="100" t="s">
        <v>34</v>
      </c>
      <c r="D4" s="101"/>
      <c r="E4" s="101"/>
      <c r="F4" s="101"/>
      <c r="G4" s="101"/>
      <c r="H4" s="102"/>
      <c r="I4" s="7"/>
      <c r="J4" s="7"/>
      <c r="K4" s="7"/>
      <c r="L4" s="7"/>
      <c r="M4" s="7"/>
      <c r="N4" s="7"/>
      <c r="O4" s="7"/>
      <c r="P4" s="7"/>
      <c r="Q4" s="7"/>
    </row>
    <row r="5" spans="3:17" ht="20.25" thickTop="1" thickBot="1">
      <c r="C5" s="20"/>
      <c r="D5" s="20"/>
      <c r="E5" s="20"/>
      <c r="F5" s="20"/>
      <c r="G5" s="20"/>
      <c r="H5" s="20"/>
      <c r="I5" s="7"/>
      <c r="J5" s="7"/>
      <c r="K5" s="7"/>
      <c r="L5" s="7"/>
      <c r="M5" s="7"/>
      <c r="N5" s="7"/>
      <c r="O5" s="7"/>
      <c r="P5" s="7"/>
      <c r="Q5" s="7"/>
    </row>
    <row r="6" spans="3:17" ht="19.5" thickBot="1">
      <c r="C6" s="74" t="s">
        <v>1</v>
      </c>
      <c r="D6" s="56" t="s">
        <v>2</v>
      </c>
      <c r="E6" s="109" t="s">
        <v>3</v>
      </c>
      <c r="F6" s="110"/>
      <c r="G6" s="111" t="s">
        <v>4</v>
      </c>
      <c r="H6" s="112"/>
      <c r="I6" s="7"/>
      <c r="J6" s="2"/>
      <c r="K6" s="8"/>
      <c r="L6" s="8"/>
      <c r="M6" s="113"/>
      <c r="N6" s="113"/>
      <c r="O6" s="106"/>
      <c r="P6" s="106"/>
      <c r="Q6" s="7"/>
    </row>
    <row r="7" spans="3:17" ht="19.5" thickBot="1">
      <c r="C7" s="75" t="s">
        <v>5</v>
      </c>
      <c r="D7" s="57" t="s">
        <v>36</v>
      </c>
      <c r="E7" s="29" t="s">
        <v>35</v>
      </c>
      <c r="F7" s="55" t="s">
        <v>6</v>
      </c>
      <c r="G7" s="29" t="s">
        <v>35</v>
      </c>
      <c r="H7" s="55" t="s">
        <v>6</v>
      </c>
      <c r="I7" s="7"/>
      <c r="J7" s="2"/>
      <c r="K7" s="15"/>
      <c r="L7" s="9"/>
      <c r="M7" s="9"/>
      <c r="N7" s="9"/>
      <c r="O7" s="9"/>
      <c r="P7" s="9"/>
      <c r="Q7" s="7"/>
    </row>
    <row r="8" spans="3:17" ht="18.75">
      <c r="C8" s="114" t="s">
        <v>14</v>
      </c>
      <c r="D8" s="69" t="s">
        <v>7</v>
      </c>
      <c r="E8" s="70">
        <v>17</v>
      </c>
      <c r="F8" s="70">
        <v>397752</v>
      </c>
      <c r="G8" s="71">
        <v>23</v>
      </c>
      <c r="H8" s="71">
        <v>509064</v>
      </c>
      <c r="I8" s="7"/>
      <c r="J8" s="14"/>
      <c r="K8" s="8"/>
      <c r="L8" s="9"/>
      <c r="M8" s="11"/>
      <c r="N8" s="11"/>
      <c r="O8" s="11"/>
      <c r="P8" s="11"/>
      <c r="Q8" s="7"/>
    </row>
    <row r="9" spans="3:17" ht="18.75">
      <c r="C9" s="97"/>
      <c r="D9" s="68" t="s">
        <v>8</v>
      </c>
      <c r="E9" s="67">
        <v>0</v>
      </c>
      <c r="F9" s="67">
        <v>0</v>
      </c>
      <c r="G9" s="67">
        <v>0</v>
      </c>
      <c r="H9" s="67">
        <v>0</v>
      </c>
      <c r="I9" s="7"/>
      <c r="J9" s="14"/>
      <c r="K9" s="8"/>
      <c r="L9" s="8"/>
      <c r="M9" s="12"/>
      <c r="N9" s="12"/>
      <c r="O9" s="12"/>
      <c r="P9" s="12"/>
      <c r="Q9" s="7"/>
    </row>
    <row r="10" spans="3:17" ht="18.75">
      <c r="C10" s="99" t="s">
        <v>9</v>
      </c>
      <c r="D10" s="51" t="s">
        <v>7</v>
      </c>
      <c r="E10" s="52">
        <v>748</v>
      </c>
      <c r="F10" s="52">
        <v>13019240</v>
      </c>
      <c r="G10" s="53">
        <v>577</v>
      </c>
      <c r="H10" s="53">
        <v>10798748</v>
      </c>
      <c r="I10" s="7"/>
      <c r="J10" s="2"/>
      <c r="K10" s="16"/>
      <c r="L10" s="9"/>
      <c r="M10" s="12"/>
      <c r="N10" s="12"/>
      <c r="O10" s="12"/>
      <c r="P10" s="12"/>
      <c r="Q10" s="7"/>
    </row>
    <row r="11" spans="3:17" ht="18.75">
      <c r="C11" s="99"/>
      <c r="D11" s="54" t="s">
        <v>8</v>
      </c>
      <c r="E11" s="53">
        <v>0</v>
      </c>
      <c r="F11" s="53">
        <v>0</v>
      </c>
      <c r="G11" s="53">
        <v>0</v>
      </c>
      <c r="H11" s="53">
        <v>0</v>
      </c>
      <c r="I11" s="7"/>
      <c r="J11" s="2"/>
      <c r="K11" s="8"/>
      <c r="L11" s="9"/>
      <c r="M11" s="11"/>
      <c r="N11" s="11"/>
      <c r="O11" s="11"/>
      <c r="P11" s="11"/>
      <c r="Q11" s="7"/>
    </row>
    <row r="12" spans="3:17" ht="18.75">
      <c r="C12" s="97" t="s">
        <v>10</v>
      </c>
      <c r="D12" s="65" t="s">
        <v>7</v>
      </c>
      <c r="E12" s="67">
        <v>0</v>
      </c>
      <c r="F12" s="67">
        <v>0</v>
      </c>
      <c r="G12" s="67">
        <v>0</v>
      </c>
      <c r="H12" s="67">
        <v>0</v>
      </c>
      <c r="I12" s="7"/>
      <c r="J12" s="31"/>
      <c r="K12" s="31"/>
      <c r="L12" s="7"/>
      <c r="M12" s="8"/>
      <c r="N12" s="8"/>
      <c r="O12" s="8"/>
      <c r="P12" s="8"/>
      <c r="Q12" s="7"/>
    </row>
    <row r="13" spans="3:17" ht="18.75">
      <c r="C13" s="97"/>
      <c r="D13" s="68" t="s">
        <v>8</v>
      </c>
      <c r="E13" s="66">
        <v>323</v>
      </c>
      <c r="F13" s="66">
        <v>8906301</v>
      </c>
      <c r="G13" s="67">
        <v>330</v>
      </c>
      <c r="H13" s="67">
        <v>8996647</v>
      </c>
      <c r="I13" s="7"/>
      <c r="J13" s="7"/>
      <c r="K13" s="7"/>
      <c r="L13" s="7"/>
      <c r="M13" s="8"/>
      <c r="N13" s="8"/>
      <c r="O13" s="8"/>
      <c r="P13" s="8"/>
      <c r="Q13" s="7"/>
    </row>
    <row r="14" spans="3:17" ht="18.75">
      <c r="C14" s="99" t="s">
        <v>15</v>
      </c>
      <c r="D14" s="51" t="s">
        <v>7</v>
      </c>
      <c r="E14" s="52">
        <v>325</v>
      </c>
      <c r="F14" s="52">
        <v>10872280</v>
      </c>
      <c r="G14" s="53">
        <v>65</v>
      </c>
      <c r="H14" s="53">
        <v>890745</v>
      </c>
      <c r="I14" s="7"/>
      <c r="J14" s="7"/>
      <c r="K14" s="7"/>
      <c r="L14" s="7"/>
      <c r="M14" s="11"/>
      <c r="N14" s="11"/>
      <c r="O14" s="11"/>
      <c r="P14" s="11"/>
      <c r="Q14" s="7"/>
    </row>
    <row r="15" spans="3:17" ht="18.75">
      <c r="C15" s="99"/>
      <c r="D15" s="54" t="s">
        <v>8</v>
      </c>
      <c r="E15" s="53">
        <v>0</v>
      </c>
      <c r="F15" s="53">
        <v>0</v>
      </c>
      <c r="G15" s="53">
        <v>0</v>
      </c>
      <c r="H15" s="53">
        <v>0</v>
      </c>
      <c r="I15" s="7"/>
      <c r="J15" s="7"/>
      <c r="K15" s="7"/>
      <c r="L15" s="7"/>
      <c r="M15" s="12"/>
      <c r="N15" s="12"/>
      <c r="O15" s="12"/>
      <c r="P15" s="12"/>
      <c r="Q15" s="7"/>
    </row>
    <row r="16" spans="3:17" ht="18.75">
      <c r="C16" s="97" t="s">
        <v>16</v>
      </c>
      <c r="D16" s="65" t="s">
        <v>7</v>
      </c>
      <c r="E16" s="66">
        <v>28</v>
      </c>
      <c r="F16" s="66">
        <v>104445</v>
      </c>
      <c r="G16" s="67">
        <v>0</v>
      </c>
      <c r="H16" s="67">
        <v>0</v>
      </c>
      <c r="I16" s="7"/>
      <c r="J16" s="7"/>
      <c r="K16" s="7"/>
      <c r="L16" s="7"/>
      <c r="M16" s="8"/>
      <c r="N16" s="8"/>
      <c r="O16" s="8"/>
      <c r="P16" s="8"/>
      <c r="Q16" s="7"/>
    </row>
    <row r="17" spans="3:17" ht="18.75">
      <c r="C17" s="97"/>
      <c r="D17" s="68" t="s">
        <v>8</v>
      </c>
      <c r="E17" s="67">
        <v>0</v>
      </c>
      <c r="F17" s="67">
        <v>0</v>
      </c>
      <c r="G17" s="67">
        <v>162</v>
      </c>
      <c r="H17" s="67">
        <v>1432159</v>
      </c>
      <c r="I17" s="7"/>
      <c r="J17" s="7"/>
      <c r="K17" s="7"/>
      <c r="L17" s="7"/>
      <c r="M17" s="11"/>
      <c r="N17" s="11"/>
      <c r="O17" s="11"/>
      <c r="P17" s="11"/>
      <c r="Q17" s="7"/>
    </row>
    <row r="18" spans="3:17" ht="18.75">
      <c r="C18" s="99" t="s">
        <v>11</v>
      </c>
      <c r="D18" s="51" t="s">
        <v>7</v>
      </c>
      <c r="E18" s="52">
        <v>693</v>
      </c>
      <c r="F18" s="52">
        <v>3159182</v>
      </c>
      <c r="G18" s="53">
        <v>563</v>
      </c>
      <c r="H18" s="53">
        <v>2390768</v>
      </c>
      <c r="I18" s="7"/>
      <c r="J18" s="7"/>
      <c r="K18" s="7"/>
      <c r="L18" s="7"/>
      <c r="M18" s="12"/>
      <c r="N18" s="12"/>
      <c r="O18" s="12"/>
      <c r="P18" s="12"/>
      <c r="Q18" s="7"/>
    </row>
    <row r="19" spans="3:17" ht="18.75">
      <c r="C19" s="99"/>
      <c r="D19" s="54" t="s">
        <v>8</v>
      </c>
      <c r="E19" s="53">
        <v>0</v>
      </c>
      <c r="F19" s="53">
        <v>0</v>
      </c>
      <c r="G19" s="53">
        <v>0</v>
      </c>
      <c r="H19" s="53">
        <v>0</v>
      </c>
      <c r="I19" s="7"/>
      <c r="J19" s="7"/>
      <c r="K19" s="7"/>
      <c r="L19" s="7"/>
      <c r="M19" s="8"/>
      <c r="N19" s="8"/>
      <c r="O19" s="8"/>
      <c r="P19" s="8"/>
      <c r="Q19" s="7"/>
    </row>
    <row r="20" spans="3:17" ht="18.75">
      <c r="C20" s="97" t="s">
        <v>17</v>
      </c>
      <c r="D20" s="65" t="s">
        <v>7</v>
      </c>
      <c r="E20" s="67">
        <v>0</v>
      </c>
      <c r="F20" s="67">
        <v>0</v>
      </c>
      <c r="G20" s="67">
        <v>0</v>
      </c>
      <c r="H20" s="67">
        <v>0</v>
      </c>
      <c r="I20" s="7"/>
      <c r="J20" s="7"/>
      <c r="K20" s="7"/>
      <c r="L20" s="7"/>
      <c r="M20" s="11"/>
      <c r="N20" s="11"/>
      <c r="O20" s="11"/>
      <c r="P20" s="11"/>
      <c r="Q20" s="7"/>
    </row>
    <row r="21" spans="3:17" ht="18.75">
      <c r="C21" s="97"/>
      <c r="D21" s="68" t="s">
        <v>8</v>
      </c>
      <c r="E21" s="66">
        <v>236</v>
      </c>
      <c r="F21" s="66">
        <v>5114586</v>
      </c>
      <c r="G21" s="67">
        <v>105</v>
      </c>
      <c r="H21" s="67">
        <v>1123511</v>
      </c>
      <c r="I21" s="7"/>
      <c r="J21" s="7"/>
      <c r="K21" s="7"/>
      <c r="L21" s="7"/>
      <c r="M21" s="12"/>
      <c r="N21" s="12"/>
      <c r="O21" s="12"/>
      <c r="P21" s="12"/>
      <c r="Q21" s="7"/>
    </row>
    <row r="22" spans="3:17" ht="18.75">
      <c r="C22" s="99" t="s">
        <v>23</v>
      </c>
      <c r="D22" s="51" t="s">
        <v>7</v>
      </c>
      <c r="E22" s="52">
        <v>130</v>
      </c>
      <c r="F22" s="52">
        <v>3205529</v>
      </c>
      <c r="G22" s="53">
        <v>14</v>
      </c>
      <c r="H22" s="53">
        <v>232753</v>
      </c>
      <c r="I22" s="7"/>
      <c r="J22" s="7"/>
      <c r="K22" s="7"/>
      <c r="L22" s="7"/>
      <c r="M22" s="8"/>
      <c r="N22" s="8"/>
      <c r="O22" s="8"/>
      <c r="P22" s="8"/>
      <c r="Q22" s="7"/>
    </row>
    <row r="23" spans="3:17" ht="18.75">
      <c r="C23" s="99"/>
      <c r="D23" s="54" t="s">
        <v>8</v>
      </c>
      <c r="E23" s="53">
        <v>0</v>
      </c>
      <c r="F23" s="53">
        <v>0</v>
      </c>
      <c r="G23" s="53">
        <v>0</v>
      </c>
      <c r="H23" s="53">
        <v>0</v>
      </c>
      <c r="I23" s="7"/>
      <c r="J23" s="7"/>
      <c r="K23" s="7"/>
      <c r="L23" s="7"/>
      <c r="M23" s="11"/>
      <c r="N23" s="11"/>
      <c r="O23" s="11"/>
      <c r="P23" s="11"/>
      <c r="Q23" s="7"/>
    </row>
    <row r="24" spans="3:17" ht="18.75">
      <c r="C24" s="97" t="s">
        <v>12</v>
      </c>
      <c r="D24" s="65" t="s">
        <v>7</v>
      </c>
      <c r="E24" s="67">
        <v>0</v>
      </c>
      <c r="F24" s="67">
        <v>0</v>
      </c>
      <c r="G24" s="67">
        <v>424</v>
      </c>
      <c r="H24" s="67">
        <v>4795354</v>
      </c>
      <c r="I24" s="7"/>
      <c r="J24" s="7"/>
      <c r="K24" s="7"/>
      <c r="L24" s="7"/>
      <c r="M24" s="12"/>
      <c r="N24" s="12"/>
      <c r="O24" s="12"/>
      <c r="P24" s="12"/>
      <c r="Q24" s="7"/>
    </row>
    <row r="25" spans="3:17" ht="18.75">
      <c r="C25" s="97"/>
      <c r="D25" s="68" t="s">
        <v>8</v>
      </c>
      <c r="E25" s="67">
        <v>0</v>
      </c>
      <c r="F25" s="67">
        <v>0</v>
      </c>
      <c r="G25" s="67">
        <v>0</v>
      </c>
      <c r="H25" s="67">
        <v>0</v>
      </c>
      <c r="I25" s="7"/>
      <c r="J25" s="7"/>
      <c r="K25" s="7"/>
      <c r="L25" s="7"/>
      <c r="M25" s="8"/>
      <c r="N25" s="8"/>
      <c r="O25" s="8"/>
      <c r="P25" s="8"/>
      <c r="Q25" s="7"/>
    </row>
    <row r="26" spans="3:17" ht="18.75">
      <c r="C26" s="99" t="s">
        <v>18</v>
      </c>
      <c r="D26" s="51" t="s">
        <v>7</v>
      </c>
      <c r="E26" s="53">
        <v>0</v>
      </c>
      <c r="F26" s="53">
        <v>0</v>
      </c>
      <c r="G26" s="53">
        <v>0</v>
      </c>
      <c r="H26" s="53">
        <v>0</v>
      </c>
      <c r="I26" s="7"/>
      <c r="M26" s="11"/>
      <c r="N26" s="11"/>
      <c r="O26" s="11"/>
      <c r="P26" s="11"/>
      <c r="Q26" s="7"/>
    </row>
    <row r="27" spans="3:17" ht="18.75">
      <c r="C27" s="99"/>
      <c r="D27" s="54" t="s">
        <v>8</v>
      </c>
      <c r="E27" s="52">
        <v>131</v>
      </c>
      <c r="F27" s="52">
        <v>7646869</v>
      </c>
      <c r="G27" s="53">
        <v>6</v>
      </c>
      <c r="H27" s="53">
        <v>294464</v>
      </c>
      <c r="I27" s="7"/>
      <c r="M27" s="9"/>
      <c r="N27" s="9"/>
      <c r="O27" s="9"/>
      <c r="P27" s="9"/>
      <c r="Q27" s="7"/>
    </row>
    <row r="28" spans="3:17" ht="18.75">
      <c r="C28" s="97" t="s">
        <v>24</v>
      </c>
      <c r="D28" s="65" t="s">
        <v>7</v>
      </c>
      <c r="E28" s="67">
        <v>0</v>
      </c>
      <c r="F28" s="67">
        <v>0</v>
      </c>
      <c r="G28" s="67">
        <v>0</v>
      </c>
      <c r="H28" s="67">
        <v>0</v>
      </c>
      <c r="I28" s="7"/>
      <c r="M28" s="8"/>
      <c r="N28" s="8"/>
      <c r="O28" s="8"/>
      <c r="P28" s="8"/>
      <c r="Q28" s="7"/>
    </row>
    <row r="29" spans="3:17" ht="18.75">
      <c r="C29" s="97"/>
      <c r="D29" s="68" t="s">
        <v>8</v>
      </c>
      <c r="E29" s="66">
        <v>500</v>
      </c>
      <c r="F29" s="66">
        <v>8988800</v>
      </c>
      <c r="G29" s="67">
        <v>233</v>
      </c>
      <c r="H29" s="67">
        <v>2995281</v>
      </c>
      <c r="I29" s="7"/>
      <c r="M29" s="11"/>
      <c r="N29" s="11"/>
      <c r="O29" s="11"/>
      <c r="P29" s="11"/>
      <c r="Q29" s="7"/>
    </row>
    <row r="30" spans="3:17" ht="18.75">
      <c r="C30" s="99" t="s">
        <v>19</v>
      </c>
      <c r="D30" s="51" t="s">
        <v>7</v>
      </c>
      <c r="E30" s="52">
        <v>767</v>
      </c>
      <c r="F30" s="52">
        <v>24835027</v>
      </c>
      <c r="G30" s="53">
        <v>392</v>
      </c>
      <c r="H30" s="53">
        <v>6790474</v>
      </c>
      <c r="I30" s="7"/>
      <c r="M30" s="12"/>
      <c r="N30" s="12"/>
      <c r="O30" s="12"/>
      <c r="P30" s="12"/>
      <c r="Q30" s="7"/>
    </row>
    <row r="31" spans="3:17" ht="18.75">
      <c r="C31" s="99"/>
      <c r="D31" s="54" t="s">
        <v>8</v>
      </c>
      <c r="E31" s="53">
        <v>0</v>
      </c>
      <c r="F31" s="53">
        <v>0</v>
      </c>
      <c r="G31" s="53">
        <v>0</v>
      </c>
      <c r="H31" s="53">
        <v>0</v>
      </c>
      <c r="I31" s="7"/>
      <c r="M31" s="12"/>
      <c r="N31" s="12"/>
      <c r="O31" s="12"/>
      <c r="P31" s="17"/>
      <c r="Q31" s="7"/>
    </row>
    <row r="32" spans="3:17" ht="18.75">
      <c r="C32" s="97" t="s">
        <v>20</v>
      </c>
      <c r="D32" s="65" t="s">
        <v>7</v>
      </c>
      <c r="E32" s="66">
        <v>57</v>
      </c>
      <c r="F32" s="66">
        <v>2350492</v>
      </c>
      <c r="G32" s="67">
        <v>57</v>
      </c>
      <c r="H32" s="67">
        <v>2380492</v>
      </c>
      <c r="I32" s="7"/>
      <c r="M32" s="11"/>
      <c r="N32" s="11"/>
      <c r="O32" s="11"/>
      <c r="P32" s="11"/>
      <c r="Q32" s="7"/>
    </row>
    <row r="33" spans="1:17">
      <c r="C33" s="97"/>
      <c r="D33" s="68" t="s">
        <v>8</v>
      </c>
      <c r="E33" s="67">
        <v>0</v>
      </c>
      <c r="F33" s="67">
        <v>0</v>
      </c>
      <c r="G33" s="67">
        <v>0</v>
      </c>
      <c r="H33" s="67">
        <v>0</v>
      </c>
      <c r="I33" s="7"/>
      <c r="M33" s="7"/>
      <c r="N33" s="7"/>
      <c r="O33" s="7"/>
      <c r="P33" s="7"/>
      <c r="Q33" s="7"/>
    </row>
    <row r="34" spans="1:17">
      <c r="C34" s="99" t="s">
        <v>21</v>
      </c>
      <c r="D34" s="51" t="s">
        <v>7</v>
      </c>
      <c r="E34" s="52">
        <v>453</v>
      </c>
      <c r="F34" s="52">
        <v>32124747</v>
      </c>
      <c r="G34" s="53">
        <v>754</v>
      </c>
      <c r="H34" s="53">
        <v>16468775</v>
      </c>
      <c r="I34" s="7"/>
      <c r="M34" s="7"/>
      <c r="N34" s="7"/>
      <c r="O34" s="7"/>
      <c r="P34" s="7"/>
      <c r="Q34" s="7"/>
    </row>
    <row r="35" spans="1:17">
      <c r="C35" s="99"/>
      <c r="D35" s="54" t="s">
        <v>8</v>
      </c>
      <c r="E35" s="53">
        <v>0</v>
      </c>
      <c r="F35" s="53">
        <v>0</v>
      </c>
      <c r="G35" s="53">
        <v>0</v>
      </c>
      <c r="H35" s="53">
        <v>0</v>
      </c>
      <c r="I35" s="7"/>
      <c r="M35" s="7"/>
      <c r="N35" s="7"/>
      <c r="O35" s="7"/>
      <c r="P35" s="7"/>
      <c r="Q35" s="7"/>
    </row>
    <row r="36" spans="1:17">
      <c r="C36" s="97" t="s">
        <v>22</v>
      </c>
      <c r="D36" s="65" t="s">
        <v>7</v>
      </c>
      <c r="E36" s="66">
        <v>833</v>
      </c>
      <c r="F36" s="66">
        <v>8323528</v>
      </c>
      <c r="G36" s="67">
        <v>487</v>
      </c>
      <c r="H36" s="67">
        <v>3722605</v>
      </c>
      <c r="I36" s="7"/>
      <c r="M36" s="7"/>
      <c r="N36" s="7"/>
      <c r="O36" s="7"/>
      <c r="P36" s="7"/>
      <c r="Q36" s="7"/>
    </row>
    <row r="37" spans="1:17" ht="19.5" thickBot="1">
      <c r="C37" s="98"/>
      <c r="D37" s="72" t="s">
        <v>8</v>
      </c>
      <c r="E37" s="73">
        <v>0</v>
      </c>
      <c r="F37" s="73">
        <v>0</v>
      </c>
      <c r="G37" s="73">
        <v>0</v>
      </c>
      <c r="H37" s="73">
        <v>0</v>
      </c>
      <c r="I37" s="7"/>
      <c r="M37" s="11"/>
      <c r="N37" s="11"/>
      <c r="O37" s="11"/>
      <c r="P37" s="11"/>
      <c r="Q37" s="7"/>
    </row>
    <row r="38" spans="1:17" ht="19.5" thickBot="1">
      <c r="C38" s="21"/>
      <c r="D38" s="22"/>
      <c r="E38" s="23"/>
      <c r="F38" s="23"/>
      <c r="G38" s="24"/>
      <c r="H38" s="24"/>
      <c r="I38" s="13"/>
      <c r="M38" s="18"/>
      <c r="N38" s="18"/>
      <c r="O38" s="18"/>
      <c r="P38" s="18"/>
      <c r="Q38" s="7"/>
    </row>
    <row r="39" spans="1:17" ht="18.75">
      <c r="C39" s="107" t="s">
        <v>13</v>
      </c>
      <c r="D39" s="76" t="s">
        <v>7</v>
      </c>
      <c r="E39" s="77">
        <v>4051</v>
      </c>
      <c r="F39" s="77">
        <v>98392222</v>
      </c>
      <c r="G39" s="78">
        <v>3356</v>
      </c>
      <c r="H39" s="78">
        <v>48979778</v>
      </c>
      <c r="I39" s="1"/>
      <c r="M39" s="18"/>
      <c r="N39" s="18"/>
      <c r="O39" s="18"/>
      <c r="P39" s="18"/>
      <c r="Q39" s="7"/>
    </row>
    <row r="40" spans="1:17" ht="16.5" thickBot="1">
      <c r="C40" s="108"/>
      <c r="D40" s="79" t="s">
        <v>8</v>
      </c>
      <c r="E40" s="80">
        <v>1190</v>
      </c>
      <c r="F40" s="80">
        <v>30656556</v>
      </c>
      <c r="G40" s="81">
        <v>836</v>
      </c>
      <c r="H40" s="81">
        <v>14842062</v>
      </c>
      <c r="I40" s="13"/>
      <c r="M40" s="7"/>
      <c r="N40" s="7"/>
      <c r="O40" s="7"/>
      <c r="P40" s="7"/>
      <c r="Q40" s="7"/>
    </row>
    <row r="41" spans="1:17" ht="19.5" thickBot="1">
      <c r="C41" s="25"/>
      <c r="D41" s="26"/>
      <c r="E41" s="10"/>
      <c r="F41" s="10"/>
      <c r="G41" s="27"/>
      <c r="H41" s="27"/>
      <c r="I41" s="13"/>
      <c r="M41" s="7"/>
      <c r="N41" s="7"/>
      <c r="O41" s="7"/>
      <c r="P41" s="7"/>
      <c r="Q41" s="7"/>
    </row>
    <row r="42" spans="1:17" ht="16.5" thickBot="1">
      <c r="C42" s="61" t="s">
        <v>25</v>
      </c>
      <c r="D42" s="62"/>
      <c r="E42" s="63">
        <f>SUM(E39:E40)</f>
        <v>5241</v>
      </c>
      <c r="F42" s="63">
        <f>SUM(F39:F40)</f>
        <v>129048778</v>
      </c>
      <c r="G42" s="64">
        <v>4192</v>
      </c>
      <c r="H42" s="64">
        <v>63821840</v>
      </c>
      <c r="I42" s="30"/>
      <c r="M42" s="7"/>
      <c r="N42" s="7"/>
      <c r="O42" s="7"/>
      <c r="P42" s="7"/>
      <c r="Q42" s="7"/>
    </row>
    <row r="43" spans="1:17">
      <c r="C43" s="7"/>
      <c r="D43" s="7"/>
      <c r="E43" s="7"/>
      <c r="F43" s="7"/>
      <c r="G43" s="7"/>
      <c r="H43" s="7"/>
      <c r="I43" s="7"/>
      <c r="M43" s="7"/>
      <c r="N43" s="7"/>
      <c r="O43" s="7"/>
      <c r="P43" s="7"/>
      <c r="Q43" s="7"/>
    </row>
    <row r="44" spans="1:17" ht="15.75" thickBot="1">
      <c r="A44" s="7"/>
      <c r="B44" s="7"/>
    </row>
    <row r="45" spans="1:17" s="28" customFormat="1" ht="15.75" thickTop="1"/>
    <row r="46" spans="1:17">
      <c r="C46" s="7"/>
      <c r="D46" s="7"/>
      <c r="E46" s="7"/>
      <c r="F46" s="7"/>
      <c r="G46" s="7"/>
      <c r="H46" s="7"/>
      <c r="I46" s="7"/>
      <c r="M46" s="7"/>
      <c r="N46" s="7"/>
      <c r="O46" s="7"/>
      <c r="P46" s="7"/>
      <c r="Q46" s="7"/>
    </row>
    <row r="47" spans="1:17">
      <c r="C47" s="7"/>
      <c r="D47" s="7"/>
      <c r="E47" s="7"/>
      <c r="F47" s="7"/>
      <c r="G47" s="7"/>
      <c r="H47" s="7"/>
      <c r="I47" s="7"/>
      <c r="M47" s="7"/>
      <c r="N47" s="7"/>
      <c r="O47" s="7"/>
      <c r="P47" s="7"/>
      <c r="Q47" s="7"/>
    </row>
    <row r="48" spans="1:17">
      <c r="C48" s="7"/>
      <c r="D48" s="7"/>
      <c r="E48" s="7"/>
      <c r="F48" s="7"/>
      <c r="G48" s="7"/>
      <c r="H48" s="7"/>
      <c r="I48" s="7"/>
      <c r="M48" s="7"/>
      <c r="N48" s="7"/>
      <c r="O48" s="7"/>
      <c r="P48" s="7"/>
      <c r="Q48" s="7"/>
    </row>
    <row r="49" spans="3:17">
      <c r="C49" s="7"/>
      <c r="D49" s="7"/>
      <c r="E49" s="7"/>
      <c r="F49" s="7"/>
      <c r="G49" s="7"/>
      <c r="H49" s="7"/>
      <c r="I49" s="7"/>
      <c r="M49" s="7"/>
      <c r="N49" s="7"/>
      <c r="O49" s="7"/>
      <c r="P49" s="7"/>
      <c r="Q49" s="7"/>
    </row>
    <row r="50" spans="3:17">
      <c r="I50" s="7"/>
      <c r="M50" s="7"/>
      <c r="N50" s="7"/>
      <c r="O50" s="7"/>
      <c r="P50" s="7"/>
      <c r="Q50" s="7"/>
    </row>
    <row r="51" spans="3:17">
      <c r="I51" s="7"/>
      <c r="M51" s="7"/>
      <c r="N51" s="7"/>
      <c r="O51" s="7"/>
      <c r="P51" s="7"/>
      <c r="Q51" s="7"/>
    </row>
    <row r="52" spans="3:17">
      <c r="I52" s="7"/>
      <c r="M52" s="7"/>
      <c r="N52" s="7"/>
      <c r="O52" s="7"/>
      <c r="P52" s="7"/>
      <c r="Q52" s="7"/>
    </row>
    <row r="53" spans="3:17">
      <c r="I53" s="7"/>
      <c r="M53" s="7"/>
      <c r="N53" s="7"/>
      <c r="O53" s="7"/>
      <c r="P53" s="7"/>
      <c r="Q53" s="7"/>
    </row>
    <row r="54" spans="3:17">
      <c r="I54" s="7"/>
      <c r="M54" s="7"/>
      <c r="N54" s="7"/>
      <c r="O54" s="7"/>
      <c r="P54" s="7"/>
      <c r="Q54" s="7"/>
    </row>
    <row r="55" spans="3:17">
      <c r="I55" s="7"/>
      <c r="M55" s="7"/>
      <c r="N55" s="7"/>
      <c r="O55" s="7"/>
      <c r="P55" s="7"/>
      <c r="Q55" s="7"/>
    </row>
    <row r="56" spans="3:17">
      <c r="N56" s="7"/>
      <c r="O56" s="7"/>
      <c r="P56" s="7"/>
      <c r="Q56" s="7"/>
    </row>
    <row r="57" spans="3:17">
      <c r="N57" s="7"/>
      <c r="O57" s="7"/>
      <c r="P57" s="7"/>
      <c r="Q57" s="7"/>
    </row>
    <row r="58" spans="3:17">
      <c r="N58" s="7"/>
      <c r="O58" s="7"/>
      <c r="P58" s="7"/>
      <c r="Q58" s="7"/>
    </row>
    <row r="59" spans="3:17">
      <c r="N59" s="7"/>
      <c r="O59" s="7"/>
      <c r="P59" s="7"/>
      <c r="Q59" s="7"/>
    </row>
  </sheetData>
  <mergeCells count="22">
    <mergeCell ref="C4:H4"/>
    <mergeCell ref="D2:F2"/>
    <mergeCell ref="O6:P6"/>
    <mergeCell ref="C39:C40"/>
    <mergeCell ref="E6:F6"/>
    <mergeCell ref="G6:H6"/>
    <mergeCell ref="M6:N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36:C37"/>
    <mergeCell ref="C26:C27"/>
    <mergeCell ref="C28:C29"/>
    <mergeCell ref="C30:C31"/>
    <mergeCell ref="C32:C33"/>
    <mergeCell ref="C34:C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64"/>
  <sheetViews>
    <sheetView showGridLines="0" tabSelected="1" topLeftCell="A41" workbookViewId="0">
      <selection activeCell="E39" sqref="E39:E53"/>
    </sheetView>
  </sheetViews>
  <sheetFormatPr defaultRowHeight="15"/>
  <cols>
    <col min="3" max="3" width="16.5703125" customWidth="1"/>
    <col min="4" max="4" width="14.7109375" customWidth="1"/>
    <col min="5" max="5" width="14.140625" customWidth="1"/>
    <col min="6" max="6" width="17.5703125" customWidth="1"/>
    <col min="11" max="11" width="16.5703125" customWidth="1"/>
  </cols>
  <sheetData>
    <row r="2" spans="1:15" ht="15.75" thickBot="1"/>
    <row r="3" spans="1:15" ht="15" customHeight="1" thickBot="1">
      <c r="F3" s="118" t="s">
        <v>32</v>
      </c>
      <c r="G3" s="119"/>
      <c r="H3" s="119"/>
      <c r="I3" s="120"/>
    </row>
    <row r="5" spans="1:15" ht="16.5" thickBot="1">
      <c r="A5" s="34"/>
      <c r="B5" s="34"/>
      <c r="C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64.5" customHeight="1" thickBot="1">
      <c r="A6" s="34"/>
      <c r="B6" s="34"/>
      <c r="C6" s="121" t="s">
        <v>29</v>
      </c>
      <c r="D6" s="122"/>
      <c r="E6" s="122"/>
      <c r="F6" s="122"/>
      <c r="G6" s="122"/>
      <c r="H6" s="122"/>
      <c r="I6" s="122"/>
      <c r="J6" s="122"/>
      <c r="K6" s="122"/>
      <c r="L6" s="123"/>
      <c r="M6" s="34"/>
      <c r="N6" s="34"/>
      <c r="O6" s="34"/>
    </row>
    <row r="7" spans="1:15" ht="16.5" thickBot="1">
      <c r="A7" s="34"/>
      <c r="B7" s="34"/>
      <c r="C7" s="4"/>
      <c r="D7" s="4"/>
      <c r="E7" s="4"/>
      <c r="F7" s="4"/>
      <c r="G7" s="34"/>
      <c r="H7" s="34"/>
      <c r="I7" s="34"/>
      <c r="J7" s="34"/>
      <c r="K7" s="34"/>
      <c r="L7" s="34"/>
      <c r="M7" s="34"/>
      <c r="N7" s="34"/>
      <c r="O7" s="34"/>
    </row>
    <row r="8" spans="1:15" ht="15.75" customHeight="1">
      <c r="A8" s="34"/>
      <c r="B8" s="34"/>
      <c r="C8" s="35" t="s">
        <v>1</v>
      </c>
      <c r="D8" s="93" t="s">
        <v>3</v>
      </c>
      <c r="E8" s="89" t="s">
        <v>4</v>
      </c>
      <c r="F8" s="3"/>
      <c r="G8" s="34"/>
      <c r="H8" s="34"/>
      <c r="I8" s="34"/>
      <c r="J8" s="34"/>
      <c r="K8" s="34"/>
      <c r="L8" s="34"/>
      <c r="M8" s="34"/>
      <c r="N8" s="34"/>
      <c r="O8" s="34"/>
    </row>
    <row r="9" spans="1:15" ht="15.75" customHeight="1" thickBot="1">
      <c r="A9" s="34"/>
      <c r="B9" s="34"/>
      <c r="C9" s="36" t="s">
        <v>5</v>
      </c>
      <c r="D9" s="37" t="s">
        <v>31</v>
      </c>
      <c r="E9" s="38" t="s">
        <v>31</v>
      </c>
      <c r="F9" s="3"/>
      <c r="G9" s="34"/>
      <c r="H9" s="34"/>
      <c r="I9" s="34"/>
      <c r="J9" s="34"/>
      <c r="K9" s="34"/>
      <c r="L9" s="34"/>
      <c r="M9" s="34"/>
      <c r="N9" s="34"/>
      <c r="O9" s="34"/>
    </row>
    <row r="10" spans="1:15" ht="15.75" customHeight="1">
      <c r="A10" s="34"/>
      <c r="B10" s="34"/>
      <c r="C10" s="39" t="s">
        <v>26</v>
      </c>
      <c r="D10" s="58">
        <v>17</v>
      </c>
      <c r="E10" s="40">
        <v>23</v>
      </c>
      <c r="F10" s="3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.75" customHeight="1">
      <c r="A11" s="34"/>
      <c r="B11" s="34"/>
      <c r="C11" s="41" t="s">
        <v>9</v>
      </c>
      <c r="D11" s="59">
        <v>748</v>
      </c>
      <c r="E11" s="42">
        <v>577</v>
      </c>
      <c r="F11" s="3"/>
      <c r="G11" s="34"/>
      <c r="H11" s="34"/>
      <c r="I11" s="34"/>
      <c r="J11" s="34"/>
      <c r="K11" s="34"/>
      <c r="L11" s="34"/>
      <c r="M11" s="34"/>
      <c r="N11" s="34"/>
      <c r="O11" s="34"/>
    </row>
    <row r="12" spans="1:15" ht="15.75" customHeight="1">
      <c r="A12" s="34"/>
      <c r="B12" s="34"/>
      <c r="C12" s="41" t="s">
        <v>10</v>
      </c>
      <c r="D12" s="59">
        <v>323</v>
      </c>
      <c r="E12" s="42">
        <v>330</v>
      </c>
      <c r="F12" s="3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15.75" customHeight="1">
      <c r="A13" s="34"/>
      <c r="B13" s="34"/>
      <c r="C13" s="41" t="s">
        <v>27</v>
      </c>
      <c r="D13" s="59">
        <v>325</v>
      </c>
      <c r="E13" s="42">
        <v>65</v>
      </c>
      <c r="F13" s="3"/>
      <c r="G13" s="34"/>
      <c r="H13" s="34"/>
      <c r="I13" s="34"/>
      <c r="J13" s="34"/>
      <c r="K13" s="34"/>
      <c r="L13" s="34"/>
      <c r="M13" s="34"/>
      <c r="N13" s="34"/>
      <c r="O13" s="34"/>
    </row>
    <row r="14" spans="1:15" ht="15.75" customHeight="1">
      <c r="A14" s="34"/>
      <c r="B14" s="34"/>
      <c r="C14" s="41" t="s">
        <v>16</v>
      </c>
      <c r="D14" s="59">
        <v>28</v>
      </c>
      <c r="E14" s="42">
        <v>162</v>
      </c>
      <c r="F14" s="3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15.75" customHeight="1">
      <c r="A15" s="34"/>
      <c r="B15" s="34"/>
      <c r="C15" s="41" t="s">
        <v>11</v>
      </c>
      <c r="D15" s="59">
        <v>693</v>
      </c>
      <c r="E15" s="42">
        <v>563</v>
      </c>
      <c r="F15" s="3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15.75" customHeight="1">
      <c r="A16" s="34"/>
      <c r="B16" s="34"/>
      <c r="C16" s="41" t="s">
        <v>17</v>
      </c>
      <c r="D16" s="59">
        <v>236</v>
      </c>
      <c r="E16" s="42">
        <v>105</v>
      </c>
      <c r="F16" s="3"/>
      <c r="G16" s="34"/>
      <c r="H16" s="34"/>
      <c r="I16" s="34"/>
      <c r="J16" s="34"/>
      <c r="K16" s="34"/>
      <c r="L16" s="34"/>
      <c r="M16" s="34"/>
      <c r="N16" s="34"/>
      <c r="O16" s="34"/>
    </row>
    <row r="17" spans="1:15" ht="15.75" customHeight="1">
      <c r="A17" s="34"/>
      <c r="B17" s="34"/>
      <c r="C17" s="41" t="s">
        <v>28</v>
      </c>
      <c r="D17" s="59">
        <v>130</v>
      </c>
      <c r="E17" s="42">
        <v>14</v>
      </c>
      <c r="F17" s="3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15.75" customHeight="1">
      <c r="A18" s="34"/>
      <c r="B18" s="34"/>
      <c r="C18" s="41" t="s">
        <v>12</v>
      </c>
      <c r="D18" s="59">
        <v>0</v>
      </c>
      <c r="E18" s="42">
        <v>424</v>
      </c>
      <c r="F18" s="3"/>
      <c r="G18" s="34"/>
      <c r="H18" s="34"/>
      <c r="I18" s="34"/>
      <c r="J18" s="34"/>
      <c r="K18" s="34"/>
      <c r="L18" s="34"/>
      <c r="M18" s="34"/>
      <c r="N18" s="34"/>
      <c r="O18" s="34"/>
    </row>
    <row r="19" spans="1:15" ht="15.75" customHeight="1">
      <c r="A19" s="34"/>
      <c r="B19" s="34"/>
      <c r="C19" s="41" t="s">
        <v>18</v>
      </c>
      <c r="D19" s="59">
        <v>131</v>
      </c>
      <c r="E19" s="42">
        <v>6</v>
      </c>
      <c r="F19" s="3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5.75" customHeight="1">
      <c r="A20" s="34"/>
      <c r="B20" s="34"/>
      <c r="C20" s="41" t="s">
        <v>24</v>
      </c>
      <c r="D20" s="59">
        <v>500</v>
      </c>
      <c r="E20" s="42">
        <v>233</v>
      </c>
      <c r="F20" s="3"/>
      <c r="G20" s="34"/>
      <c r="H20" s="34"/>
      <c r="I20" s="34"/>
      <c r="J20" s="34"/>
      <c r="K20" s="34"/>
      <c r="L20" s="34"/>
      <c r="M20" s="34"/>
      <c r="N20" s="34"/>
      <c r="O20" s="34"/>
    </row>
    <row r="21" spans="1:15" ht="15.75" customHeight="1">
      <c r="A21" s="34"/>
      <c r="B21" s="34"/>
      <c r="C21" s="41" t="s">
        <v>19</v>
      </c>
      <c r="D21" s="59">
        <v>767</v>
      </c>
      <c r="E21" s="42">
        <v>392</v>
      </c>
      <c r="F21" s="3"/>
      <c r="G21" s="34"/>
      <c r="H21" s="34"/>
      <c r="I21" s="34"/>
      <c r="J21" s="34"/>
      <c r="K21" s="34"/>
      <c r="L21" s="34"/>
      <c r="M21" s="34"/>
      <c r="N21" s="34"/>
      <c r="O21" s="34"/>
    </row>
    <row r="22" spans="1:15" ht="15.75" customHeight="1">
      <c r="A22" s="34"/>
      <c r="B22" s="34"/>
      <c r="C22" s="41" t="s">
        <v>20</v>
      </c>
      <c r="D22" s="59">
        <v>57</v>
      </c>
      <c r="E22" s="42">
        <v>57</v>
      </c>
      <c r="F22" s="3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5.75" customHeight="1">
      <c r="A23" s="34"/>
      <c r="B23" s="34"/>
      <c r="C23" s="41" t="s">
        <v>21</v>
      </c>
      <c r="D23" s="59">
        <v>453</v>
      </c>
      <c r="E23" s="42">
        <v>754</v>
      </c>
      <c r="F23" s="3"/>
      <c r="G23" s="34"/>
      <c r="H23" s="34"/>
      <c r="I23" s="34"/>
      <c r="J23" s="34"/>
      <c r="K23" s="34"/>
      <c r="L23" s="34"/>
      <c r="M23" s="34"/>
      <c r="N23" s="34"/>
      <c r="O23" s="34"/>
    </row>
    <row r="24" spans="1:15" ht="15.75" customHeight="1" thickBot="1">
      <c r="A24" s="34"/>
      <c r="B24" s="34"/>
      <c r="C24" s="43" t="s">
        <v>22</v>
      </c>
      <c r="D24" s="60">
        <v>833</v>
      </c>
      <c r="E24" s="44">
        <v>487</v>
      </c>
      <c r="F24" s="3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15.75" customHeight="1" thickBot="1">
      <c r="A25" s="34"/>
      <c r="B25" s="34"/>
      <c r="C25" s="45"/>
      <c r="D25" s="46"/>
      <c r="E25" s="46"/>
      <c r="F25" s="3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16.5" thickBot="1">
      <c r="A26" s="34"/>
      <c r="B26" s="34"/>
      <c r="C26" s="94" t="s">
        <v>25</v>
      </c>
      <c r="D26" s="95">
        <v>5241</v>
      </c>
      <c r="E26" s="96">
        <v>4192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ht="15.75">
      <c r="A27" s="34"/>
      <c r="B27" s="34"/>
      <c r="C27" s="3"/>
      <c r="D27" s="3"/>
      <c r="E27" s="3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 ht="15.75">
      <c r="A28" s="34"/>
      <c r="B28" s="34"/>
      <c r="C28" s="3"/>
      <c r="D28" s="3"/>
      <c r="E28" s="3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5.75">
      <c r="A29" s="34"/>
      <c r="B29" s="34"/>
      <c r="C29" s="3"/>
      <c r="D29" s="3"/>
      <c r="E29" s="3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 ht="16.5" thickBot="1">
      <c r="A30" s="34"/>
      <c r="B30" s="34"/>
      <c r="C30" s="3"/>
      <c r="D30" s="3"/>
      <c r="E30" s="3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 ht="19.5" thickBot="1">
      <c r="A31" s="34"/>
      <c r="B31" s="34"/>
      <c r="C31" s="3"/>
      <c r="D31" s="3"/>
      <c r="E31" s="3"/>
      <c r="F31" s="115" t="s">
        <v>33</v>
      </c>
      <c r="G31" s="116"/>
      <c r="H31" s="116"/>
      <c r="I31" s="117"/>
      <c r="J31" s="34"/>
      <c r="K31" s="34"/>
      <c r="L31" s="34"/>
      <c r="M31" s="34"/>
      <c r="N31" s="34"/>
      <c r="O31" s="34"/>
    </row>
    <row r="32" spans="1:15" ht="15.75">
      <c r="A32" s="34"/>
      <c r="B32" s="34"/>
      <c r="C32" s="3"/>
      <c r="D32" s="3"/>
      <c r="E32" s="3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5.75">
      <c r="A33" s="34"/>
      <c r="B33" s="34"/>
      <c r="C33" s="34"/>
      <c r="D33" s="34"/>
      <c r="E33" s="34"/>
      <c r="F33" s="34"/>
      <c r="J33" s="34"/>
      <c r="K33" s="34"/>
      <c r="L33" s="34"/>
      <c r="M33" s="34"/>
      <c r="N33" s="34"/>
      <c r="O33" s="34"/>
    </row>
    <row r="34" spans="1:15" ht="16.5" thickBot="1">
      <c r="A34" s="34"/>
      <c r="B34" s="34"/>
      <c r="C34" s="34"/>
      <c r="E34" s="34"/>
      <c r="I34" s="34"/>
      <c r="J34" s="34"/>
      <c r="K34" s="34"/>
      <c r="L34" s="34"/>
      <c r="M34" s="34"/>
      <c r="N34" s="34"/>
      <c r="O34" s="34"/>
    </row>
    <row r="35" spans="1:15" ht="54.75" customHeight="1" thickBot="1">
      <c r="A35" s="34"/>
      <c r="B35" s="34"/>
      <c r="C35" s="121" t="s">
        <v>30</v>
      </c>
      <c r="D35" s="122"/>
      <c r="E35" s="122"/>
      <c r="F35" s="122"/>
      <c r="G35" s="122"/>
      <c r="H35" s="122"/>
      <c r="I35" s="122"/>
      <c r="J35" s="122"/>
      <c r="K35" s="122"/>
      <c r="L35" s="123"/>
      <c r="M35" s="34"/>
      <c r="N35" s="34"/>
      <c r="O35" s="34"/>
    </row>
    <row r="36" spans="1:15" ht="16.5" thickBot="1">
      <c r="A36" s="34"/>
      <c r="B36" s="34"/>
      <c r="C36" s="5"/>
      <c r="D36" s="5"/>
      <c r="E36" s="5"/>
      <c r="F36" s="5"/>
      <c r="G36" s="34"/>
      <c r="H36" s="34"/>
      <c r="I36" s="34"/>
      <c r="J36" s="34"/>
      <c r="K36" s="34"/>
      <c r="L36" s="34"/>
      <c r="M36" s="34"/>
      <c r="N36" s="34"/>
      <c r="O36" s="34"/>
    </row>
    <row r="37" spans="1:15" ht="15.75" customHeight="1">
      <c r="A37" s="34"/>
      <c r="B37" s="34"/>
      <c r="C37" s="35" t="s">
        <v>1</v>
      </c>
      <c r="D37" s="85" t="s">
        <v>3</v>
      </c>
      <c r="E37" s="89" t="s">
        <v>4</v>
      </c>
      <c r="F37" s="5"/>
      <c r="G37" s="34"/>
      <c r="H37" s="34"/>
      <c r="I37" s="34"/>
      <c r="J37" s="34"/>
      <c r="K37" s="34"/>
      <c r="L37" s="34"/>
      <c r="M37" s="34"/>
      <c r="N37" s="34"/>
      <c r="O37" s="34"/>
    </row>
    <row r="38" spans="1:15" ht="15.75" customHeight="1" thickBot="1">
      <c r="A38" s="34"/>
      <c r="B38" s="34"/>
      <c r="C38" s="36" t="s">
        <v>5</v>
      </c>
      <c r="D38" s="37" t="s">
        <v>37</v>
      </c>
      <c r="E38" s="38" t="s">
        <v>37</v>
      </c>
      <c r="F38" s="3"/>
      <c r="G38" s="34"/>
      <c r="H38" s="34"/>
      <c r="I38" s="34"/>
      <c r="J38" s="34"/>
      <c r="K38" s="34"/>
      <c r="L38" s="34"/>
      <c r="M38" s="34"/>
      <c r="N38" s="34"/>
      <c r="O38" s="34"/>
    </row>
    <row r="39" spans="1:15" ht="15.75" customHeight="1">
      <c r="A39" s="34"/>
      <c r="B39" s="34"/>
      <c r="C39" s="47" t="s">
        <v>14</v>
      </c>
      <c r="D39" s="82">
        <v>397752</v>
      </c>
      <c r="E39" s="86">
        <v>509064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 ht="15.75" customHeight="1">
      <c r="A40" s="34"/>
      <c r="B40" s="34"/>
      <c r="C40" s="48" t="s">
        <v>9</v>
      </c>
      <c r="D40" s="83">
        <v>13019240</v>
      </c>
      <c r="E40" s="87">
        <v>10798748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5.75" customHeight="1">
      <c r="A41" s="34"/>
      <c r="B41" s="34"/>
      <c r="C41" s="48" t="s">
        <v>10</v>
      </c>
      <c r="D41" s="83">
        <v>8906301</v>
      </c>
      <c r="E41" s="87">
        <v>8996647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5.75" customHeight="1">
      <c r="A42" s="34"/>
      <c r="B42" s="34"/>
      <c r="C42" s="48" t="s">
        <v>15</v>
      </c>
      <c r="D42" s="83">
        <v>10872280</v>
      </c>
      <c r="E42" s="87">
        <v>890745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5.75" customHeight="1">
      <c r="A43" s="34"/>
      <c r="B43" s="34"/>
      <c r="C43" s="48" t="s">
        <v>16</v>
      </c>
      <c r="D43" s="83">
        <v>104445</v>
      </c>
      <c r="E43" s="87">
        <v>1432159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5.75" customHeight="1">
      <c r="A44" s="34"/>
      <c r="B44" s="34"/>
      <c r="C44" s="48" t="s">
        <v>11</v>
      </c>
      <c r="D44" s="83">
        <v>3159182</v>
      </c>
      <c r="E44" s="87">
        <v>2390768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5.75" customHeight="1">
      <c r="A45" s="34"/>
      <c r="B45" s="34"/>
      <c r="C45" s="48" t="s">
        <v>17</v>
      </c>
      <c r="D45" s="83">
        <v>5114586</v>
      </c>
      <c r="E45" s="87">
        <v>1123511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ht="15.75" customHeight="1">
      <c r="A46" s="34"/>
      <c r="B46" s="34"/>
      <c r="C46" s="48" t="s">
        <v>28</v>
      </c>
      <c r="D46" s="83">
        <v>3205529</v>
      </c>
      <c r="E46" s="87">
        <v>232753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</row>
    <row r="47" spans="1:15" ht="15.75" customHeight="1">
      <c r="A47" s="34"/>
      <c r="B47" s="34"/>
      <c r="C47" s="48" t="s">
        <v>12</v>
      </c>
      <c r="D47" s="83">
        <v>0</v>
      </c>
      <c r="E47" s="87">
        <v>4795354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</row>
    <row r="48" spans="1:15" ht="15.75" customHeight="1">
      <c r="A48" s="34"/>
      <c r="B48" s="34"/>
      <c r="C48" s="48" t="s">
        <v>18</v>
      </c>
      <c r="D48" s="83">
        <v>7646869</v>
      </c>
      <c r="E48" s="87">
        <v>294464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ht="15.75" customHeight="1">
      <c r="A49" s="34"/>
      <c r="B49" s="34"/>
      <c r="C49" s="48" t="s">
        <v>24</v>
      </c>
      <c r="D49" s="83">
        <v>8988800</v>
      </c>
      <c r="E49" s="87">
        <v>2995281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 ht="15.75" customHeight="1">
      <c r="A50" s="34"/>
      <c r="B50" s="34"/>
      <c r="C50" s="48" t="s">
        <v>19</v>
      </c>
      <c r="D50" s="83">
        <v>24835027</v>
      </c>
      <c r="E50" s="87">
        <v>6790474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 ht="15.75" customHeight="1">
      <c r="A51" s="34"/>
      <c r="B51" s="34"/>
      <c r="C51" s="48" t="s">
        <v>20</v>
      </c>
      <c r="D51" s="83">
        <v>2350492</v>
      </c>
      <c r="E51" s="87">
        <v>2380492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 ht="15.75" customHeight="1">
      <c r="A52" s="34"/>
      <c r="B52" s="34"/>
      <c r="C52" s="48" t="s">
        <v>21</v>
      </c>
      <c r="D52" s="83">
        <v>32124747</v>
      </c>
      <c r="E52" s="87">
        <v>16468775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 ht="15.75" customHeight="1" thickBot="1">
      <c r="A53" s="34"/>
      <c r="B53" s="34"/>
      <c r="C53" s="49" t="s">
        <v>22</v>
      </c>
      <c r="D53" s="84">
        <v>8323528</v>
      </c>
      <c r="E53" s="88">
        <v>3722605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 ht="15.75" customHeight="1" thickBot="1">
      <c r="A54" s="34"/>
      <c r="B54" s="34"/>
      <c r="C54" s="45"/>
      <c r="D54" s="50"/>
      <c r="E54" s="50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 ht="16.5" thickBot="1">
      <c r="A55" s="34"/>
      <c r="B55" s="34"/>
      <c r="C55" s="90" t="s">
        <v>25</v>
      </c>
      <c r="D55" s="91">
        <f>SUM(D39:D53)</f>
        <v>129048778</v>
      </c>
      <c r="E55" s="92">
        <v>63821840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 ht="16.5" thickBo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 s="28" customFormat="1" ht="15.75" thickTop="1"/>
    <row r="64" spans="1:15">
      <c r="C64" s="6"/>
    </row>
  </sheetData>
  <sortState ref="A44:E75">
    <sortCondition ref="C44:C75"/>
  </sortState>
  <mergeCells count="4">
    <mergeCell ref="F31:I31"/>
    <mergeCell ref="F3:I3"/>
    <mergeCell ref="C6:L6"/>
    <mergeCell ref="C35:L3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- 1</vt:lpstr>
      <vt:lpstr>TABLE - 1A &amp; 1B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ashis.guharoy</dc:creator>
  <cp:lastModifiedBy>amiya.sardar</cp:lastModifiedBy>
  <dcterms:created xsi:type="dcterms:W3CDTF">2021-05-10T05:44:07Z</dcterms:created>
  <dcterms:modified xsi:type="dcterms:W3CDTF">2022-08-03T08:34:43Z</dcterms:modified>
</cp:coreProperties>
</file>